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APR 2020\"/>
    </mc:Choice>
  </mc:AlternateContent>
  <xr:revisionPtr revIDLastSave="0" documentId="8_{DB32CAE3-E2FE-4779-8320-D8A6CCCAF966}" xr6:coauthVersionLast="47" xr6:coauthVersionMax="47" xr10:uidLastSave="{00000000-0000-0000-0000-000000000000}"/>
  <bookViews>
    <workbookView xWindow="-120" yWindow="-120" windowWidth="29040" windowHeight="15840" xr2:uid="{74A12E0E-DBFB-4FEC-A4F0-18255FC13D54}"/>
  </bookViews>
  <sheets>
    <sheet name="F 38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" i="1" l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J24" i="1"/>
  <c r="J23" i="1"/>
  <c r="I23" i="1"/>
  <c r="I22" i="1"/>
  <c r="J22" i="1" s="1"/>
  <c r="J21" i="1"/>
  <c r="I21" i="1"/>
  <c r="I20" i="1"/>
  <c r="J20" i="1" s="1"/>
  <c r="J19" i="1"/>
  <c r="I19" i="1"/>
  <c r="I18" i="1"/>
  <c r="J18" i="1" s="1"/>
  <c r="J17" i="1"/>
  <c r="I17" i="1"/>
  <c r="I16" i="1"/>
  <c r="J16" i="1" s="1"/>
  <c r="J15" i="1"/>
  <c r="I15" i="1"/>
  <c r="I14" i="1"/>
  <c r="J14" i="1" s="1"/>
  <c r="I13" i="1"/>
  <c r="M6" i="1" s="1"/>
  <c r="I12" i="1"/>
  <c r="J12" i="1" s="1"/>
  <c r="J11" i="1"/>
  <c r="I11" i="1"/>
  <c r="I10" i="1"/>
  <c r="J10" i="1" s="1"/>
  <c r="I9" i="1"/>
  <c r="J9" i="1" s="1"/>
  <c r="J8" i="1"/>
  <c r="I8" i="1"/>
  <c r="I7" i="1"/>
  <c r="J7" i="1" s="1"/>
  <c r="I6" i="1"/>
  <c r="J13" i="1" l="1"/>
  <c r="J6" i="1"/>
  <c r="M8" i="1" l="1"/>
  <c r="M9" i="1" s="1"/>
</calcChain>
</file>

<file path=xl/sharedStrings.xml><?xml version="1.0" encoding="utf-8"?>
<sst xmlns="http://schemas.openxmlformats.org/spreadsheetml/2006/main" count="125" uniqueCount="41">
  <si>
    <t xml:space="preserve">            DETALLE DE REPORT APR MAYO</t>
  </si>
  <si>
    <t xml:space="preserve">FECHA </t>
  </si>
  <si>
    <t>N° REPORT</t>
  </si>
  <si>
    <t>PATENTE</t>
  </si>
  <si>
    <t>OBRA</t>
  </si>
  <si>
    <t>TIPO ARIDO</t>
  </si>
  <si>
    <t>VALOR M3 NETO</t>
  </si>
  <si>
    <t>M3 CAMION</t>
  </si>
  <si>
    <t>VUELTAS</t>
  </si>
  <si>
    <t>TOTAL M3</t>
  </si>
  <si>
    <t>VALOR NETO</t>
  </si>
  <si>
    <t>NOMBRE OPERADOR</t>
  </si>
  <si>
    <t>RESUMEN</t>
  </si>
  <si>
    <t>NR2594</t>
  </si>
  <si>
    <t>OJO BUENO</t>
  </si>
  <si>
    <t>SELECCIONADO</t>
  </si>
  <si>
    <t>PATRICIO LOPEZ</t>
  </si>
  <si>
    <t>LZ2809</t>
  </si>
  <si>
    <t>ESTANQUE</t>
  </si>
  <si>
    <t>DANILO PAREDES</t>
  </si>
  <si>
    <t>IVA 19%</t>
  </si>
  <si>
    <t>PY4367</t>
  </si>
  <si>
    <t>CALETERA</t>
  </si>
  <si>
    <t>FRANCO MANCILLA</t>
  </si>
  <si>
    <t>TOTAL A FACTURAR</t>
  </si>
  <si>
    <t>JGST81</t>
  </si>
  <si>
    <t>LOICAS</t>
  </si>
  <si>
    <t>MIGUEL GONZALEZ</t>
  </si>
  <si>
    <t>HDHY28</t>
  </si>
  <si>
    <t>SERGIO LAVADO</t>
  </si>
  <si>
    <t>PUDU</t>
  </si>
  <si>
    <t>JABA</t>
  </si>
  <si>
    <t>SB1484</t>
  </si>
  <si>
    <t>FERNANDO OJEDA</t>
  </si>
  <si>
    <t>PLANTA ELEVADORA</t>
  </si>
  <si>
    <t>RAUL SALDIVIA</t>
  </si>
  <si>
    <t>LZ2811</t>
  </si>
  <si>
    <t>KJ7885</t>
  </si>
  <si>
    <t>KRUNO FILIPICH</t>
  </si>
  <si>
    <t>VERSALOVIC</t>
  </si>
  <si>
    <t>LOROS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</si>
</sst>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b/>
      <i/>
      <u/>
      <sz val="22"/>
      <color theme="1"/>
      <name val="Calibri"/>
      <family val="2"/>
      <scheme val="minor"/>
    </font>
    <font>
      <b/>
      <i/>
      <u/>
      <sz val="26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2" fontId="0" fillId="2" borderId="1" xfId="0" applyNumberForma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3" borderId="2" xfId="0" applyFont="1" applyFill="1" applyBorder="1"/>
    <xf numFmtId="0" fontId="11" fillId="3" borderId="3" xfId="0" applyFont="1" applyFill="1" applyBorder="1" applyAlignment="1">
      <alignment horizontal="center"/>
    </xf>
    <xf numFmtId="0" fontId="2" fillId="3" borderId="4" xfId="0" applyFont="1" applyFill="1" applyBorder="1"/>
    <xf numFmtId="42" fontId="2" fillId="3" borderId="5" xfId="1" applyFont="1" applyFill="1" applyBorder="1" applyAlignment="1">
      <alignment horizontal="center"/>
    </xf>
    <xf numFmtId="0" fontId="12" fillId="3" borderId="6" xfId="0" applyFont="1" applyFill="1" applyBorder="1"/>
    <xf numFmtId="42" fontId="12" fillId="3" borderId="7" xfId="1" applyFont="1" applyFill="1" applyBorder="1" applyAlignment="1">
      <alignment horizontal="center"/>
    </xf>
    <xf numFmtId="0" fontId="2" fillId="4" borderId="8" xfId="0" applyFont="1" applyFill="1" applyBorder="1" applyAlignment="1">
      <alignment vertical="center"/>
    </xf>
    <xf numFmtId="42" fontId="2" fillId="4" borderId="9" xfId="1" applyFont="1" applyFill="1" applyBorder="1" applyAlignment="1">
      <alignment horizontal="center"/>
    </xf>
    <xf numFmtId="14" fontId="0" fillId="0" borderId="1" xfId="0" applyNumberFormat="1" applyBorder="1" applyAlignment="1">
      <alignment horizont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161926</xdr:colOff>
      <xdr:row>0</xdr:row>
      <xdr:rowOff>142876</xdr:rowOff>
    </xdr:from>
    <xdr:to>
      <xdr:col>2</xdr:col>
      <xdr:colOff>619125</xdr:colOff>
      <xdr:row>3</xdr:row>
      <xdr:rowOff>323851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DB90CD0-81D1-4C1A-9962-A00C0B81E7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6" y="142876"/>
          <a:ext cx="1981199" cy="990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53A74-D35A-40A5-9880-0E3BEDE104C0}">
  <dimension ref="A3:M32"/>
  <sheetViews>
    <sheetView tabSelected="1" workbookViewId="0">
      <selection activeCell="B6" sqref="B6"/>
    </sheetView>
  </sheetViews>
  <sheetFormatPr baseColWidth="10" defaultRowHeight="15" x14ac:dyDescent="0.25"/>
  <cols>
    <col min="4" max="4" width="16.140625" customWidth="1"/>
    <col min="5" max="5" width="15.28515625" customWidth="1"/>
    <col min="11" max="11" width="18" customWidth="1"/>
    <col min="12" max="12" width="18.7109375" customWidth="1"/>
  </cols>
  <sheetData>
    <row r="3" spans="1:13" ht="33.75" x14ac:dyDescent="0.45">
      <c r="D3" s="1" t="s">
        <v>0</v>
      </c>
      <c r="E3" s="2"/>
      <c r="F3" s="2"/>
      <c r="G3" s="3"/>
      <c r="H3" s="3"/>
      <c r="I3" s="3"/>
      <c r="J3" s="4"/>
      <c r="K3" s="4"/>
      <c r="L3" s="4"/>
      <c r="M3" s="5"/>
    </row>
    <row r="4" spans="1:13" ht="33.75" x14ac:dyDescent="0.25">
      <c r="G4" s="4"/>
      <c r="H4" s="4"/>
      <c r="I4" s="4"/>
      <c r="J4" s="4"/>
      <c r="K4" s="4"/>
      <c r="L4" s="4"/>
      <c r="M4" s="5"/>
    </row>
    <row r="5" spans="1:13" ht="18.75" x14ac:dyDescent="0.3">
      <c r="A5" s="6" t="s">
        <v>1</v>
      </c>
      <c r="B5" s="6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6" t="s">
        <v>7</v>
      </c>
      <c r="H5" s="6" t="s">
        <v>8</v>
      </c>
      <c r="I5" s="6" t="s">
        <v>9</v>
      </c>
      <c r="J5" s="7" t="s">
        <v>10</v>
      </c>
      <c r="K5" s="7" t="s">
        <v>11</v>
      </c>
      <c r="L5" s="8" t="s">
        <v>12</v>
      </c>
      <c r="M5" s="9"/>
    </row>
    <row r="6" spans="1:13" ht="15.75" x14ac:dyDescent="0.25">
      <c r="A6" s="10">
        <v>44321</v>
      </c>
      <c r="B6" s="11">
        <v>27775</v>
      </c>
      <c r="C6" s="11" t="s">
        <v>13</v>
      </c>
      <c r="D6" s="11" t="s">
        <v>14</v>
      </c>
      <c r="E6" s="11" t="s">
        <v>15</v>
      </c>
      <c r="F6" s="12">
        <v>7000</v>
      </c>
      <c r="G6" s="11">
        <v>15</v>
      </c>
      <c r="H6" s="11">
        <v>1</v>
      </c>
      <c r="I6" s="13">
        <f t="shared" ref="I6:I32" si="0">(G6*H6)</f>
        <v>15</v>
      </c>
      <c r="J6" s="14">
        <f t="shared" ref="J6:J32" si="1">(F6*I6)</f>
        <v>105000</v>
      </c>
      <c r="K6" s="15" t="s">
        <v>16</v>
      </c>
      <c r="L6" s="16" t="s">
        <v>9</v>
      </c>
      <c r="M6" s="17">
        <f>SUM(I6:I32)</f>
        <v>425</v>
      </c>
    </row>
    <row r="7" spans="1:13" x14ac:dyDescent="0.25">
      <c r="A7" s="10">
        <v>44321</v>
      </c>
      <c r="B7" s="11">
        <v>27775</v>
      </c>
      <c r="C7" s="11" t="s">
        <v>13</v>
      </c>
      <c r="D7" s="11" t="s">
        <v>14</v>
      </c>
      <c r="E7" s="11" t="s">
        <v>15</v>
      </c>
      <c r="F7" s="12">
        <v>7000</v>
      </c>
      <c r="G7" s="11">
        <v>15</v>
      </c>
      <c r="H7" s="11">
        <v>1</v>
      </c>
      <c r="I7" s="13">
        <f t="shared" si="0"/>
        <v>15</v>
      </c>
      <c r="J7" s="14">
        <f t="shared" si="1"/>
        <v>105000</v>
      </c>
      <c r="K7" s="15" t="s">
        <v>16</v>
      </c>
      <c r="L7" s="18" t="s">
        <v>10</v>
      </c>
      <c r="M7" s="19">
        <f>SUM(J6:J36)</f>
        <v>2975000</v>
      </c>
    </row>
    <row r="8" spans="1:13" ht="15.75" thickBot="1" x14ac:dyDescent="0.3">
      <c r="A8" s="10">
        <v>44321</v>
      </c>
      <c r="B8" s="11">
        <v>27829</v>
      </c>
      <c r="C8" s="11" t="s">
        <v>17</v>
      </c>
      <c r="D8" s="11" t="s">
        <v>18</v>
      </c>
      <c r="E8" s="11" t="s">
        <v>15</v>
      </c>
      <c r="F8" s="12">
        <v>7000</v>
      </c>
      <c r="G8" s="11">
        <v>15</v>
      </c>
      <c r="H8" s="11">
        <v>1</v>
      </c>
      <c r="I8" s="13">
        <f t="shared" si="0"/>
        <v>15</v>
      </c>
      <c r="J8" s="14">
        <f t="shared" si="1"/>
        <v>105000</v>
      </c>
      <c r="K8" s="15" t="s">
        <v>19</v>
      </c>
      <c r="L8" s="20" t="s">
        <v>20</v>
      </c>
      <c r="M8" s="21">
        <f>(M7*19%)</f>
        <v>565250</v>
      </c>
    </row>
    <row r="9" spans="1:13" ht="15.75" thickBot="1" x14ac:dyDescent="0.3">
      <c r="A9" s="10">
        <v>44296</v>
      </c>
      <c r="B9" s="11">
        <v>26596</v>
      </c>
      <c r="C9" s="11" t="s">
        <v>21</v>
      </c>
      <c r="D9" s="11" t="s">
        <v>22</v>
      </c>
      <c r="E9" s="11" t="s">
        <v>15</v>
      </c>
      <c r="F9" s="12">
        <v>7000</v>
      </c>
      <c r="G9" s="11">
        <v>15</v>
      </c>
      <c r="H9" s="11">
        <v>1</v>
      </c>
      <c r="I9" s="13">
        <f t="shared" si="0"/>
        <v>15</v>
      </c>
      <c r="J9" s="14">
        <f t="shared" si="1"/>
        <v>105000</v>
      </c>
      <c r="K9" s="15" t="s">
        <v>23</v>
      </c>
      <c r="L9" s="22" t="s">
        <v>24</v>
      </c>
      <c r="M9" s="23">
        <f>(M7+M8)</f>
        <v>3540250</v>
      </c>
    </row>
    <row r="10" spans="1:13" x14ac:dyDescent="0.25">
      <c r="A10" s="10">
        <v>44329</v>
      </c>
      <c r="B10" s="11">
        <v>29308</v>
      </c>
      <c r="C10" s="11" t="s">
        <v>25</v>
      </c>
      <c r="D10" s="11" t="s">
        <v>26</v>
      </c>
      <c r="E10" s="11" t="s">
        <v>15</v>
      </c>
      <c r="F10" s="12">
        <v>7000</v>
      </c>
      <c r="G10" s="11">
        <v>15</v>
      </c>
      <c r="H10" s="11">
        <v>1</v>
      </c>
      <c r="I10" s="13">
        <f t="shared" si="0"/>
        <v>15</v>
      </c>
      <c r="J10" s="14">
        <f t="shared" si="1"/>
        <v>105000</v>
      </c>
      <c r="K10" s="15" t="s">
        <v>27</v>
      </c>
    </row>
    <row r="11" spans="1:13" x14ac:dyDescent="0.25">
      <c r="A11" s="10">
        <v>44329</v>
      </c>
      <c r="B11" s="11">
        <v>29355</v>
      </c>
      <c r="C11" s="11" t="s">
        <v>28</v>
      </c>
      <c r="D11" s="11" t="s">
        <v>26</v>
      </c>
      <c r="E11" s="11" t="s">
        <v>15</v>
      </c>
      <c r="F11" s="12">
        <v>7000</v>
      </c>
      <c r="G11" s="11">
        <v>16</v>
      </c>
      <c r="H11" s="11">
        <v>1</v>
      </c>
      <c r="I11" s="13">
        <f t="shared" si="0"/>
        <v>16</v>
      </c>
      <c r="J11" s="14">
        <f t="shared" si="1"/>
        <v>112000</v>
      </c>
      <c r="K11" s="15" t="s">
        <v>29</v>
      </c>
    </row>
    <row r="12" spans="1:13" x14ac:dyDescent="0.25">
      <c r="A12" s="10">
        <v>44330</v>
      </c>
      <c r="B12" s="11">
        <v>29313</v>
      </c>
      <c r="C12" s="11" t="s">
        <v>25</v>
      </c>
      <c r="D12" s="11" t="s">
        <v>30</v>
      </c>
      <c r="E12" s="11" t="s">
        <v>15</v>
      </c>
      <c r="F12" s="12">
        <v>7000</v>
      </c>
      <c r="G12" s="11">
        <v>15</v>
      </c>
      <c r="H12" s="11">
        <v>2</v>
      </c>
      <c r="I12" s="13">
        <f t="shared" si="0"/>
        <v>30</v>
      </c>
      <c r="J12" s="14">
        <f t="shared" si="1"/>
        <v>210000</v>
      </c>
      <c r="K12" s="15" t="s">
        <v>27</v>
      </c>
    </row>
    <row r="13" spans="1:13" x14ac:dyDescent="0.25">
      <c r="A13" s="10">
        <v>44330</v>
      </c>
      <c r="B13" s="11">
        <v>29312</v>
      </c>
      <c r="C13" s="11" t="s">
        <v>25</v>
      </c>
      <c r="D13" s="11" t="s">
        <v>31</v>
      </c>
      <c r="E13" s="11" t="s">
        <v>15</v>
      </c>
      <c r="F13" s="12">
        <v>7000</v>
      </c>
      <c r="G13" s="11">
        <v>15</v>
      </c>
      <c r="H13" s="11">
        <v>2</v>
      </c>
      <c r="I13" s="13">
        <f t="shared" si="0"/>
        <v>30</v>
      </c>
      <c r="J13" s="14">
        <f t="shared" si="1"/>
        <v>210000</v>
      </c>
      <c r="K13" s="15" t="s">
        <v>27</v>
      </c>
    </row>
    <row r="14" spans="1:13" x14ac:dyDescent="0.25">
      <c r="A14" s="10">
        <v>44330</v>
      </c>
      <c r="B14" s="11">
        <v>29311</v>
      </c>
      <c r="C14" s="11" t="s">
        <v>25</v>
      </c>
      <c r="D14" s="11" t="s">
        <v>31</v>
      </c>
      <c r="E14" s="11" t="s">
        <v>15</v>
      </c>
      <c r="F14" s="12">
        <v>7000</v>
      </c>
      <c r="G14" s="11">
        <v>15</v>
      </c>
      <c r="H14" s="11">
        <v>1</v>
      </c>
      <c r="I14" s="13">
        <f t="shared" si="0"/>
        <v>15</v>
      </c>
      <c r="J14" s="14">
        <f t="shared" si="1"/>
        <v>105000</v>
      </c>
      <c r="K14" s="15" t="s">
        <v>27</v>
      </c>
    </row>
    <row r="15" spans="1:13" x14ac:dyDescent="0.25">
      <c r="A15" s="10">
        <v>44333</v>
      </c>
      <c r="B15" s="11">
        <v>29350</v>
      </c>
      <c r="C15" s="11" t="s">
        <v>32</v>
      </c>
      <c r="D15" s="11" t="s">
        <v>26</v>
      </c>
      <c r="E15" s="11" t="s">
        <v>15</v>
      </c>
      <c r="F15" s="12">
        <v>7000</v>
      </c>
      <c r="G15" s="11">
        <v>12</v>
      </c>
      <c r="H15" s="11">
        <v>1</v>
      </c>
      <c r="I15" s="13">
        <f t="shared" si="0"/>
        <v>12</v>
      </c>
      <c r="J15" s="14">
        <f t="shared" si="1"/>
        <v>84000</v>
      </c>
      <c r="K15" s="15" t="s">
        <v>33</v>
      </c>
    </row>
    <row r="16" spans="1:13" x14ac:dyDescent="0.25">
      <c r="A16" s="10">
        <v>44333</v>
      </c>
      <c r="B16" s="11">
        <v>29319</v>
      </c>
      <c r="C16" s="11" t="s">
        <v>25</v>
      </c>
      <c r="D16" s="11" t="s">
        <v>26</v>
      </c>
      <c r="E16" s="11" t="s">
        <v>15</v>
      </c>
      <c r="F16" s="12">
        <v>7000</v>
      </c>
      <c r="G16" s="11">
        <v>15</v>
      </c>
      <c r="H16" s="11">
        <v>1</v>
      </c>
      <c r="I16" s="13">
        <f t="shared" si="0"/>
        <v>15</v>
      </c>
      <c r="J16" s="14">
        <f t="shared" si="1"/>
        <v>105000</v>
      </c>
      <c r="K16" s="15" t="s">
        <v>27</v>
      </c>
    </row>
    <row r="17" spans="1:11" x14ac:dyDescent="0.25">
      <c r="A17" s="10">
        <v>44333</v>
      </c>
      <c r="B17" s="11">
        <v>29318</v>
      </c>
      <c r="C17" s="11" t="s">
        <v>25</v>
      </c>
      <c r="D17" s="11" t="s">
        <v>26</v>
      </c>
      <c r="E17" s="11" t="s">
        <v>15</v>
      </c>
      <c r="F17" s="12">
        <v>7000</v>
      </c>
      <c r="G17" s="11">
        <v>15</v>
      </c>
      <c r="H17" s="11">
        <v>1</v>
      </c>
      <c r="I17" s="13">
        <f t="shared" si="0"/>
        <v>15</v>
      </c>
      <c r="J17" s="14">
        <f t="shared" si="1"/>
        <v>105000</v>
      </c>
      <c r="K17" s="15" t="s">
        <v>27</v>
      </c>
    </row>
    <row r="18" spans="1:11" x14ac:dyDescent="0.25">
      <c r="A18" s="10">
        <v>44333</v>
      </c>
      <c r="B18" s="11">
        <v>27226</v>
      </c>
      <c r="C18" s="11" t="s">
        <v>17</v>
      </c>
      <c r="D18" s="11" t="s">
        <v>34</v>
      </c>
      <c r="E18" s="11" t="s">
        <v>15</v>
      </c>
      <c r="F18" s="12">
        <v>7000</v>
      </c>
      <c r="G18" s="11">
        <v>15</v>
      </c>
      <c r="H18" s="11">
        <v>1</v>
      </c>
      <c r="I18" s="13">
        <f t="shared" si="0"/>
        <v>15</v>
      </c>
      <c r="J18" s="14">
        <f t="shared" si="1"/>
        <v>105000</v>
      </c>
      <c r="K18" s="15" t="s">
        <v>35</v>
      </c>
    </row>
    <row r="19" spans="1:11" x14ac:dyDescent="0.25">
      <c r="A19" s="10">
        <v>44333</v>
      </c>
      <c r="B19" s="11">
        <v>27225</v>
      </c>
      <c r="C19" s="11" t="s">
        <v>36</v>
      </c>
      <c r="D19" s="11" t="s">
        <v>34</v>
      </c>
      <c r="E19" s="11" t="s">
        <v>15</v>
      </c>
      <c r="F19" s="12">
        <v>7000</v>
      </c>
      <c r="G19" s="11">
        <v>15</v>
      </c>
      <c r="H19" s="11">
        <v>1</v>
      </c>
      <c r="I19" s="13">
        <f t="shared" si="0"/>
        <v>15</v>
      </c>
      <c r="J19" s="14">
        <f t="shared" si="1"/>
        <v>105000</v>
      </c>
      <c r="K19" s="15" t="s">
        <v>35</v>
      </c>
    </row>
    <row r="20" spans="1:11" x14ac:dyDescent="0.25">
      <c r="A20" s="10">
        <v>44334</v>
      </c>
      <c r="B20" s="11">
        <v>29360</v>
      </c>
      <c r="C20" s="11" t="s">
        <v>28</v>
      </c>
      <c r="D20" s="11" t="s">
        <v>26</v>
      </c>
      <c r="E20" s="11" t="s">
        <v>15</v>
      </c>
      <c r="F20" s="12">
        <v>7000</v>
      </c>
      <c r="G20" s="11">
        <v>16</v>
      </c>
      <c r="H20" s="11">
        <v>1</v>
      </c>
      <c r="I20" s="13">
        <f t="shared" si="0"/>
        <v>16</v>
      </c>
      <c r="J20" s="14">
        <f t="shared" si="1"/>
        <v>112000</v>
      </c>
      <c r="K20" s="15" t="s">
        <v>29</v>
      </c>
    </row>
    <row r="21" spans="1:11" x14ac:dyDescent="0.25">
      <c r="A21" s="10">
        <v>44334</v>
      </c>
      <c r="B21" s="11">
        <v>29359</v>
      </c>
      <c r="C21" s="11" t="s">
        <v>28</v>
      </c>
      <c r="D21" s="11" t="s">
        <v>26</v>
      </c>
      <c r="E21" s="11" t="s">
        <v>15</v>
      </c>
      <c r="F21" s="12">
        <v>7000</v>
      </c>
      <c r="G21" s="11">
        <v>16</v>
      </c>
      <c r="H21" s="11">
        <v>1</v>
      </c>
      <c r="I21" s="13">
        <f t="shared" si="0"/>
        <v>16</v>
      </c>
      <c r="J21" s="14">
        <f t="shared" si="1"/>
        <v>112000</v>
      </c>
      <c r="K21" s="15" t="s">
        <v>29</v>
      </c>
    </row>
    <row r="22" spans="1:11" x14ac:dyDescent="0.25">
      <c r="A22" s="10">
        <v>44341</v>
      </c>
      <c r="B22" s="11">
        <v>28557</v>
      </c>
      <c r="C22" s="11" t="s">
        <v>37</v>
      </c>
      <c r="D22" s="11" t="s">
        <v>26</v>
      </c>
      <c r="E22" s="11" t="s">
        <v>15</v>
      </c>
      <c r="F22" s="12">
        <v>7000</v>
      </c>
      <c r="G22" s="11">
        <v>15</v>
      </c>
      <c r="H22" s="11">
        <v>1</v>
      </c>
      <c r="I22" s="13">
        <f t="shared" si="0"/>
        <v>15</v>
      </c>
      <c r="J22" s="14">
        <f t="shared" si="1"/>
        <v>105000</v>
      </c>
      <c r="K22" s="15" t="s">
        <v>38</v>
      </c>
    </row>
    <row r="23" spans="1:11" x14ac:dyDescent="0.25">
      <c r="A23" s="10">
        <v>44341</v>
      </c>
      <c r="B23" s="11">
        <v>28558</v>
      </c>
      <c r="C23" s="11" t="s">
        <v>37</v>
      </c>
      <c r="D23" s="11" t="s">
        <v>26</v>
      </c>
      <c r="E23" s="11" t="s">
        <v>15</v>
      </c>
      <c r="F23" s="12">
        <v>7000</v>
      </c>
      <c r="G23" s="11">
        <v>15</v>
      </c>
      <c r="H23" s="11">
        <v>1</v>
      </c>
      <c r="I23" s="13">
        <f t="shared" si="0"/>
        <v>15</v>
      </c>
      <c r="J23" s="14">
        <f t="shared" si="1"/>
        <v>105000</v>
      </c>
      <c r="K23" s="15" t="s">
        <v>38</v>
      </c>
    </row>
    <row r="24" spans="1:11" x14ac:dyDescent="0.25">
      <c r="A24" s="10">
        <v>44341</v>
      </c>
      <c r="B24" s="11">
        <v>28556</v>
      </c>
      <c r="C24" s="11" t="s">
        <v>37</v>
      </c>
      <c r="D24" s="11" t="s">
        <v>39</v>
      </c>
      <c r="E24" s="11" t="s">
        <v>15</v>
      </c>
      <c r="F24" s="12">
        <v>7000</v>
      </c>
      <c r="G24" s="11">
        <v>15</v>
      </c>
      <c r="H24" s="11">
        <v>1</v>
      </c>
      <c r="I24" s="13">
        <v>0</v>
      </c>
      <c r="J24" s="14">
        <f t="shared" si="1"/>
        <v>0</v>
      </c>
      <c r="K24" s="15" t="s">
        <v>38</v>
      </c>
    </row>
    <row r="25" spans="1:11" x14ac:dyDescent="0.25">
      <c r="A25" s="10">
        <v>44342</v>
      </c>
      <c r="B25" s="11">
        <v>29370</v>
      </c>
      <c r="C25" s="11" t="s">
        <v>28</v>
      </c>
      <c r="D25" s="11" t="s">
        <v>14</v>
      </c>
      <c r="E25" s="11" t="s">
        <v>15</v>
      </c>
      <c r="F25" s="12">
        <v>7000</v>
      </c>
      <c r="G25" s="11">
        <v>16</v>
      </c>
      <c r="H25" s="11">
        <v>1</v>
      </c>
      <c r="I25" s="13">
        <f t="shared" si="0"/>
        <v>16</v>
      </c>
      <c r="J25" s="14">
        <f t="shared" si="1"/>
        <v>112000</v>
      </c>
      <c r="K25" s="15" t="s">
        <v>19</v>
      </c>
    </row>
    <row r="26" spans="1:11" x14ac:dyDescent="0.25">
      <c r="A26" s="24">
        <v>44342</v>
      </c>
      <c r="B26" s="13">
        <v>29365</v>
      </c>
      <c r="C26" s="13" t="s">
        <v>28</v>
      </c>
      <c r="D26" s="13" t="s">
        <v>40</v>
      </c>
      <c r="E26" s="11" t="s">
        <v>15</v>
      </c>
      <c r="F26" s="12">
        <v>7000</v>
      </c>
      <c r="G26" s="13">
        <v>16</v>
      </c>
      <c r="H26" s="13">
        <v>1</v>
      </c>
      <c r="I26" s="13">
        <f t="shared" si="0"/>
        <v>16</v>
      </c>
      <c r="J26" s="14">
        <f t="shared" si="1"/>
        <v>112000</v>
      </c>
      <c r="K26" s="13" t="s">
        <v>19</v>
      </c>
    </row>
    <row r="27" spans="1:11" x14ac:dyDescent="0.25">
      <c r="A27" s="24">
        <v>44342</v>
      </c>
      <c r="B27" s="13">
        <v>29366</v>
      </c>
      <c r="C27" s="13" t="s">
        <v>28</v>
      </c>
      <c r="D27" s="13" t="s">
        <v>14</v>
      </c>
      <c r="E27" s="11" t="s">
        <v>15</v>
      </c>
      <c r="F27" s="12">
        <v>7000</v>
      </c>
      <c r="G27" s="13">
        <v>16</v>
      </c>
      <c r="H27" s="13">
        <v>1</v>
      </c>
      <c r="I27" s="13">
        <f t="shared" si="0"/>
        <v>16</v>
      </c>
      <c r="J27" s="14">
        <f t="shared" si="1"/>
        <v>112000</v>
      </c>
      <c r="K27" s="13" t="s">
        <v>19</v>
      </c>
    </row>
    <row r="28" spans="1:11" x14ac:dyDescent="0.25">
      <c r="A28" s="24">
        <v>44342</v>
      </c>
      <c r="B28" s="13">
        <v>29367</v>
      </c>
      <c r="C28" s="13" t="s">
        <v>28</v>
      </c>
      <c r="D28" s="13" t="s">
        <v>40</v>
      </c>
      <c r="E28" s="11" t="s">
        <v>15</v>
      </c>
      <c r="F28" s="12">
        <v>7000</v>
      </c>
      <c r="G28" s="13">
        <v>16</v>
      </c>
      <c r="H28" s="13">
        <v>1</v>
      </c>
      <c r="I28" s="13">
        <f t="shared" si="0"/>
        <v>16</v>
      </c>
      <c r="J28" s="14">
        <f t="shared" si="1"/>
        <v>112000</v>
      </c>
      <c r="K28" s="13" t="s">
        <v>19</v>
      </c>
    </row>
    <row r="29" spans="1:11" x14ac:dyDescent="0.25">
      <c r="A29" s="24">
        <v>44342</v>
      </c>
      <c r="B29" s="13">
        <v>29364</v>
      </c>
      <c r="C29" s="13" t="s">
        <v>28</v>
      </c>
      <c r="D29" s="13" t="s">
        <v>14</v>
      </c>
      <c r="E29" s="11" t="s">
        <v>15</v>
      </c>
      <c r="F29" s="12">
        <v>7000</v>
      </c>
      <c r="G29" s="13">
        <v>16</v>
      </c>
      <c r="H29" s="13">
        <v>1</v>
      </c>
      <c r="I29" s="13">
        <f t="shared" si="0"/>
        <v>16</v>
      </c>
      <c r="J29" s="14">
        <f t="shared" si="1"/>
        <v>112000</v>
      </c>
      <c r="K29" s="13" t="s">
        <v>19</v>
      </c>
    </row>
    <row r="30" spans="1:11" x14ac:dyDescent="0.25">
      <c r="A30" s="24">
        <v>44344</v>
      </c>
      <c r="B30" s="13">
        <v>28261</v>
      </c>
      <c r="C30" s="13" t="s">
        <v>21</v>
      </c>
      <c r="D30" s="13" t="s">
        <v>26</v>
      </c>
      <c r="E30" s="11" t="s">
        <v>15</v>
      </c>
      <c r="F30" s="12">
        <v>7000</v>
      </c>
      <c r="G30" s="13">
        <v>15</v>
      </c>
      <c r="H30" s="13">
        <v>1</v>
      </c>
      <c r="I30" s="13">
        <f t="shared" si="0"/>
        <v>15</v>
      </c>
      <c r="J30" s="14">
        <f t="shared" si="1"/>
        <v>105000</v>
      </c>
      <c r="K30" s="13" t="s">
        <v>23</v>
      </c>
    </row>
    <row r="31" spans="1:11" x14ac:dyDescent="0.25">
      <c r="A31" s="24">
        <v>44345</v>
      </c>
      <c r="B31" s="13">
        <v>28435</v>
      </c>
      <c r="C31" s="13" t="s">
        <v>13</v>
      </c>
      <c r="D31" s="13" t="s">
        <v>26</v>
      </c>
      <c r="E31" s="11" t="s">
        <v>15</v>
      </c>
      <c r="F31" s="12">
        <v>7000</v>
      </c>
      <c r="G31" s="13">
        <v>15</v>
      </c>
      <c r="H31" s="13">
        <v>1</v>
      </c>
      <c r="I31" s="13">
        <f t="shared" si="0"/>
        <v>15</v>
      </c>
      <c r="J31" s="14">
        <f t="shared" si="1"/>
        <v>105000</v>
      </c>
      <c r="K31" s="13" t="s">
        <v>16</v>
      </c>
    </row>
    <row r="32" spans="1:11" x14ac:dyDescent="0.25">
      <c r="A32" s="24">
        <v>44345</v>
      </c>
      <c r="B32" s="13">
        <v>28434</v>
      </c>
      <c r="C32" s="13" t="s">
        <v>13</v>
      </c>
      <c r="D32" s="13" t="s">
        <v>26</v>
      </c>
      <c r="E32" s="11" t="s">
        <v>15</v>
      </c>
      <c r="F32" s="12">
        <v>7000</v>
      </c>
      <c r="G32" s="13">
        <v>15</v>
      </c>
      <c r="H32" s="13">
        <v>1</v>
      </c>
      <c r="I32" s="13">
        <f t="shared" si="0"/>
        <v>15</v>
      </c>
      <c r="J32" s="14">
        <f t="shared" si="1"/>
        <v>105000</v>
      </c>
      <c r="K32" s="13" t="s">
        <v>16</v>
      </c>
    </row>
  </sheetData>
  <mergeCells count="1">
    <mergeCell ref="L5:M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 388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Hugo Rojas</cp:lastModifiedBy>
  <dcterms:created xsi:type="dcterms:W3CDTF">2021-09-08T18:35:08Z</dcterms:created>
  <dcterms:modified xsi:type="dcterms:W3CDTF">2021-09-08T18:37:11Z</dcterms:modified>
</cp:coreProperties>
</file>